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wnloads\Draft Proposal\Proposal Skripsi\"/>
    </mc:Choice>
  </mc:AlternateContent>
  <xr:revisionPtr revIDLastSave="0" documentId="8_{98E478D0-6A5D-4B0E-A84D-51842B616EF2}" xr6:coauthVersionLast="47" xr6:coauthVersionMax="47" xr10:uidLastSave="{00000000-0000-0000-0000-000000000000}"/>
  <bookViews>
    <workbookView xWindow="-110" yWindow="-110" windowWidth="19420" windowHeight="10300" xr2:uid="{98E1194B-F5F4-4BD0-B6C3-B23620D178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" i="1" l="1"/>
  <c r="W3" i="1"/>
  <c r="V4" i="1"/>
  <c r="W4" i="1"/>
  <c r="W13" i="1" s="1"/>
  <c r="V5" i="1"/>
  <c r="W5" i="1"/>
  <c r="V6" i="1"/>
  <c r="W6" i="1"/>
  <c r="V7" i="1"/>
  <c r="W7" i="1"/>
  <c r="V8" i="1"/>
  <c r="W8" i="1"/>
  <c r="V9" i="1"/>
  <c r="W9" i="1"/>
  <c r="V10" i="1"/>
  <c r="W10" i="1"/>
  <c r="W12" i="1" s="1"/>
  <c r="V11" i="1"/>
  <c r="W11" i="1"/>
  <c r="V12" i="1"/>
  <c r="V13" i="1" l="1"/>
</calcChain>
</file>

<file path=xl/sharedStrings.xml><?xml version="1.0" encoding="utf-8"?>
<sst xmlns="http://schemas.openxmlformats.org/spreadsheetml/2006/main" count="160" uniqueCount="75">
  <si>
    <t>Kode</t>
  </si>
  <si>
    <t>Faktor Kontrol</t>
  </si>
  <si>
    <t>Level Faktor</t>
  </si>
  <si>
    <t>A</t>
  </si>
  <si>
    <t>Lama Pemasakan</t>
  </si>
  <si>
    <t>15 menit</t>
  </si>
  <si>
    <t>20 menit</t>
  </si>
  <si>
    <t>25 menit</t>
  </si>
  <si>
    <t>B</t>
  </si>
  <si>
    <t>Campuran Kapur</t>
  </si>
  <si>
    <t>C</t>
  </si>
  <si>
    <t>D</t>
  </si>
  <si>
    <t>Faktor</t>
  </si>
  <si>
    <t>Experimen Number</t>
  </si>
  <si>
    <t>suhu pemasakan</t>
  </si>
  <si>
    <t>105°</t>
  </si>
  <si>
    <t>110°</t>
  </si>
  <si>
    <t>115°</t>
  </si>
  <si>
    <t>lama pemasakan</t>
  </si>
  <si>
    <t>campuran kapur</t>
  </si>
  <si>
    <t>0,5 g</t>
  </si>
  <si>
    <t>1 g</t>
  </si>
  <si>
    <t>1,5 g</t>
  </si>
  <si>
    <t>konsentrasi nira</t>
  </si>
  <si>
    <t>12° brix</t>
  </si>
  <si>
    <t>14° brix</t>
  </si>
  <si>
    <t>16° brix</t>
  </si>
  <si>
    <t>Percobaan</t>
  </si>
  <si>
    <t>A (suhu)</t>
  </si>
  <si>
    <t>B (waktu)</t>
  </si>
  <si>
    <t>C (gram)</t>
  </si>
  <si>
    <t>D (brix)</t>
  </si>
  <si>
    <t>rep 1</t>
  </si>
  <si>
    <t>rep 2</t>
  </si>
  <si>
    <t>rep 3</t>
  </si>
  <si>
    <t>jumlah</t>
  </si>
  <si>
    <t>rata-rata</t>
  </si>
  <si>
    <t>15 mnt</t>
  </si>
  <si>
    <t>12°</t>
  </si>
  <si>
    <t>20 mnt</t>
  </si>
  <si>
    <t>14°</t>
  </si>
  <si>
    <t>25 mnt</t>
  </si>
  <si>
    <t>16°</t>
  </si>
  <si>
    <t>Jumlah</t>
  </si>
  <si>
    <t>Rata-Rata</t>
  </si>
  <si>
    <t>No</t>
  </si>
  <si>
    <t>Parameter</t>
  </si>
  <si>
    <t>Indikator Penilaian</t>
  </si>
  <si>
    <t>Skala</t>
  </si>
  <si>
    <t>Bobot (%)</t>
  </si>
  <si>
    <t>Warna</t>
  </si>
  <si>
    <t>Keseragaman warna coklat, tidak terlalu gelap, tidak gosong</t>
  </si>
  <si>
    <t>0-100</t>
  </si>
  <si>
    <t>Tekstur</t>
  </si>
  <si>
    <t>Tingkat kekerasan, tidak rapuh, tidak terlalu lunak</t>
  </si>
  <si>
    <t>Moisture</t>
  </si>
  <si>
    <t>Tingkat kekeringan produk, tidak lengket, tidak terlalu basah</t>
  </si>
  <si>
    <t>Total</t>
  </si>
  <si>
    <t>Replikasi 1</t>
  </si>
  <si>
    <t>Hasil</t>
  </si>
  <si>
    <t>Replikasi 2</t>
  </si>
  <si>
    <t>Replikasi 3</t>
  </si>
  <si>
    <t>Level Optimal</t>
  </si>
  <si>
    <t>Dasar Penentuan</t>
  </si>
  <si>
    <t>Nilai Statistik</t>
  </si>
  <si>
    <t>Suhu Pemasakan</t>
  </si>
  <si>
    <t>Delta SNR tertinggi dan F terbesar</t>
  </si>
  <si>
    <t>Δ = 1,15 ; F = 241,00</t>
  </si>
  <si>
    <t>Rata-rata SNR tertinggi</t>
  </si>
  <si>
    <t>Δ = 0,15 ; F = 7,00</t>
  </si>
  <si>
    <t>Δ = 0,19 ; F = 9,00</t>
  </si>
  <si>
    <t>Konsentrasi Nira</t>
  </si>
  <si>
    <t>Δ besar dan signifika</t>
  </si>
  <si>
    <t>Δ = 0,93 ; F = 157,00</t>
  </si>
  <si>
    <t>Usulan Perbaikan Proses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</si>
</sst>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6">
    <font>
      <sz val="11"/>
      <color theme="1"/>
      <name val="Calibri"/>
      <family val="2"/>
      <scheme val="minor"/>
    </font>
    <font>
      <sz val="9"/>
      <color indexed="8"/>
      <name val="Times New Roman"/>
      <charset val="134"/>
    </font>
    <font>
      <sz val="9"/>
      <color theme="1"/>
      <name val="Calibri"/>
      <family val="2"/>
      <scheme val="minor"/>
    </font>
    <font>
      <sz val="9"/>
      <color indexed="8"/>
      <name val="Calibri"/>
      <charset val="134"/>
    </font>
    <font>
      <sz val="9"/>
      <color theme="1"/>
      <name val="Times New Roman"/>
      <family val="1"/>
    </font>
    <font>
      <sz val="9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6E0B4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9" fontId="1" fillId="0" borderId="1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2" fillId="0" borderId="0" xfId="0" applyFont="1"/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1" fillId="2" borderId="7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2" fontId="1" fillId="3" borderId="1" xfId="0" applyNumberFormat="1" applyFont="1" applyFill="1" applyBorder="1" applyAlignment="1" applyProtection="1">
      <alignment horizontal="center" vertical="center"/>
    </xf>
    <xf numFmtId="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168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1" fillId="0" borderId="5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center"/>
    </xf>
    <xf numFmtId="0" fontId="4" fillId="0" borderId="0" xfId="0" applyFont="1"/>
    <xf numFmtId="0" fontId="5" fillId="2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44DFA-91BF-4AEA-8E65-504090B88507}">
  <dimension ref="B2:AN33"/>
  <sheetViews>
    <sheetView tabSelected="1" workbookViewId="0">
      <selection activeCell="AM18" sqref="AM18"/>
    </sheetView>
  </sheetViews>
  <sheetFormatPr defaultRowHeight="12"/>
  <cols>
    <col min="1" max="1" width="5.6328125" style="15" customWidth="1"/>
    <col min="2" max="2" width="6.1796875" style="15" customWidth="1"/>
    <col min="3" max="3" width="12.453125" style="15" customWidth="1"/>
    <col min="4" max="4" width="8" style="15" customWidth="1"/>
    <col min="5" max="5" width="7.90625" style="15" customWidth="1"/>
    <col min="6" max="6" width="7.81640625" style="15" customWidth="1"/>
    <col min="7" max="7" width="6.7265625" style="15" customWidth="1"/>
    <col min="8" max="8" width="13.90625" style="15" customWidth="1"/>
    <col min="9" max="10" width="7.81640625" style="15" customWidth="1"/>
    <col min="11" max="12" width="7.7265625" style="15" customWidth="1"/>
    <col min="13" max="13" width="6.54296875" style="15" customWidth="1"/>
    <col min="14" max="23" width="8.7265625" style="15"/>
    <col min="24" max="25" width="6.6328125" style="15" customWidth="1"/>
    <col min="26" max="26" width="8.7265625" style="15"/>
    <col min="27" max="27" width="41.08984375" style="15" customWidth="1"/>
    <col min="28" max="28" width="6.6328125" style="15" customWidth="1"/>
    <col min="29" max="29" width="8.36328125" style="15" customWidth="1"/>
    <col min="30" max="30" width="6.54296875" style="15" customWidth="1"/>
    <col min="31" max="36" width="8.7265625" style="15"/>
    <col min="37" max="37" width="14.1796875" style="15" customWidth="1"/>
    <col min="38" max="38" width="10.6328125" style="15" customWidth="1"/>
    <col min="39" max="39" width="23.81640625" style="15" customWidth="1"/>
    <col min="40" max="40" width="16.81640625" style="15" customWidth="1"/>
    <col min="41" max="16384" width="8.7265625" style="15"/>
  </cols>
  <sheetData>
    <row r="2" spans="2:40">
      <c r="B2" s="10" t="s">
        <v>0</v>
      </c>
      <c r="C2" s="11" t="s">
        <v>1</v>
      </c>
      <c r="D2" s="12" t="s">
        <v>2</v>
      </c>
      <c r="E2" s="13"/>
      <c r="F2" s="14"/>
      <c r="H2" s="16" t="s">
        <v>13</v>
      </c>
      <c r="I2" s="12" t="s">
        <v>12</v>
      </c>
      <c r="J2" s="13"/>
      <c r="K2" s="13"/>
      <c r="L2" s="14"/>
      <c r="N2" s="1" t="s">
        <v>27</v>
      </c>
      <c r="O2" s="1" t="s">
        <v>28</v>
      </c>
      <c r="P2" s="1" t="s">
        <v>29</v>
      </c>
      <c r="Q2" s="1" t="s">
        <v>30</v>
      </c>
      <c r="R2" s="1" t="s">
        <v>31</v>
      </c>
      <c r="S2" s="1" t="s">
        <v>32</v>
      </c>
      <c r="T2" s="1" t="s">
        <v>33</v>
      </c>
      <c r="U2" s="1" t="s">
        <v>34</v>
      </c>
      <c r="V2" s="1" t="s">
        <v>35</v>
      </c>
      <c r="W2" s="1" t="s">
        <v>36</v>
      </c>
      <c r="Y2" s="1" t="s">
        <v>45</v>
      </c>
      <c r="Z2" s="1" t="s">
        <v>46</v>
      </c>
      <c r="AA2" s="1" t="s">
        <v>47</v>
      </c>
      <c r="AB2" s="1" t="s">
        <v>48</v>
      </c>
      <c r="AC2" s="1" t="s">
        <v>49</v>
      </c>
      <c r="AE2" s="8" t="s">
        <v>58</v>
      </c>
      <c r="AF2" s="8" t="s">
        <v>50</v>
      </c>
      <c r="AG2" s="8" t="s">
        <v>53</v>
      </c>
      <c r="AH2" s="8" t="s">
        <v>55</v>
      </c>
      <c r="AI2" s="8" t="s">
        <v>59</v>
      </c>
      <c r="AK2" s="31" t="s">
        <v>74</v>
      </c>
    </row>
    <row r="3" spans="2:40">
      <c r="B3" s="17"/>
      <c r="C3" s="18"/>
      <c r="D3" s="8">
        <v>1</v>
      </c>
      <c r="E3" s="8">
        <v>2</v>
      </c>
      <c r="F3" s="8">
        <v>3</v>
      </c>
      <c r="H3" s="19"/>
      <c r="I3" s="20" t="s">
        <v>3</v>
      </c>
      <c r="J3" s="20" t="s">
        <v>8</v>
      </c>
      <c r="K3" s="20" t="s">
        <v>10</v>
      </c>
      <c r="L3" s="21" t="s">
        <v>11</v>
      </c>
      <c r="N3" s="9">
        <v>1</v>
      </c>
      <c r="O3" s="22" t="s">
        <v>15</v>
      </c>
      <c r="P3" s="22" t="s">
        <v>37</v>
      </c>
      <c r="Q3" s="22" t="s">
        <v>20</v>
      </c>
      <c r="R3" s="22" t="s">
        <v>38</v>
      </c>
      <c r="S3" s="22">
        <v>68</v>
      </c>
      <c r="T3" s="22">
        <v>70</v>
      </c>
      <c r="U3" s="22">
        <v>69</v>
      </c>
      <c r="V3" s="23">
        <f>SUM(S3:U3)</f>
        <v>207</v>
      </c>
      <c r="W3" s="24">
        <f>AVERAGE(S3:U3)</f>
        <v>69</v>
      </c>
      <c r="Y3" s="2">
        <v>1</v>
      </c>
      <c r="Z3" s="3" t="s">
        <v>50</v>
      </c>
      <c r="AA3" s="3" t="s">
        <v>51</v>
      </c>
      <c r="AB3" s="2" t="s">
        <v>52</v>
      </c>
      <c r="AC3" s="4">
        <v>0.35</v>
      </c>
      <c r="AE3" s="9">
        <v>1</v>
      </c>
      <c r="AF3" s="9">
        <v>70</v>
      </c>
      <c r="AG3" s="9">
        <v>65</v>
      </c>
      <c r="AH3" s="9">
        <v>69</v>
      </c>
      <c r="AI3" s="9">
        <v>68</v>
      </c>
      <c r="AK3" s="32" t="s">
        <v>12</v>
      </c>
      <c r="AL3" s="32" t="s">
        <v>62</v>
      </c>
      <c r="AM3" s="32" t="s">
        <v>63</v>
      </c>
      <c r="AN3" s="32" t="s">
        <v>64</v>
      </c>
    </row>
    <row r="4" spans="2:40">
      <c r="B4" s="9" t="s">
        <v>3</v>
      </c>
      <c r="C4" s="3" t="s">
        <v>14</v>
      </c>
      <c r="D4" s="9" t="s">
        <v>15</v>
      </c>
      <c r="E4" s="9" t="s">
        <v>16</v>
      </c>
      <c r="F4" s="9" t="s">
        <v>17</v>
      </c>
      <c r="H4" s="9">
        <v>1</v>
      </c>
      <c r="I4" s="9" t="s">
        <v>15</v>
      </c>
      <c r="J4" s="9" t="s">
        <v>5</v>
      </c>
      <c r="K4" s="2" t="s">
        <v>20</v>
      </c>
      <c r="L4" s="25" t="s">
        <v>24</v>
      </c>
      <c r="N4" s="9">
        <v>2</v>
      </c>
      <c r="O4" s="22" t="s">
        <v>15</v>
      </c>
      <c r="P4" s="22" t="s">
        <v>39</v>
      </c>
      <c r="Q4" s="22" t="s">
        <v>21</v>
      </c>
      <c r="R4" s="22" t="s">
        <v>40</v>
      </c>
      <c r="S4" s="22">
        <v>72</v>
      </c>
      <c r="T4" s="22">
        <v>73</v>
      </c>
      <c r="U4" s="22">
        <v>71</v>
      </c>
      <c r="V4" s="23">
        <f>SUM(S4:U4)</f>
        <v>216</v>
      </c>
      <c r="W4" s="24">
        <f>AVERAGE(S4:U4)</f>
        <v>72</v>
      </c>
      <c r="Y4" s="2">
        <v>2</v>
      </c>
      <c r="Z4" s="3" t="s">
        <v>53</v>
      </c>
      <c r="AA4" s="3" t="s">
        <v>54</v>
      </c>
      <c r="AB4" s="2" t="s">
        <v>52</v>
      </c>
      <c r="AC4" s="4">
        <v>0.35</v>
      </c>
      <c r="AE4" s="9">
        <v>2</v>
      </c>
      <c r="AF4" s="9">
        <v>74</v>
      </c>
      <c r="AG4" s="9">
        <v>70</v>
      </c>
      <c r="AH4" s="9">
        <v>72</v>
      </c>
      <c r="AI4" s="9">
        <v>72</v>
      </c>
      <c r="AK4" s="33" t="s">
        <v>65</v>
      </c>
      <c r="AL4" s="34">
        <v>3</v>
      </c>
      <c r="AM4" s="33" t="s">
        <v>66</v>
      </c>
      <c r="AN4" s="33" t="s">
        <v>67</v>
      </c>
    </row>
    <row r="5" spans="2:40">
      <c r="B5" s="9" t="s">
        <v>8</v>
      </c>
      <c r="C5" s="26" t="s">
        <v>18</v>
      </c>
      <c r="D5" s="9" t="s">
        <v>5</v>
      </c>
      <c r="E5" s="9" t="s">
        <v>6</v>
      </c>
      <c r="F5" s="9" t="s">
        <v>7</v>
      </c>
      <c r="H5" s="9">
        <v>2</v>
      </c>
      <c r="I5" s="9" t="s">
        <v>15</v>
      </c>
      <c r="J5" s="9" t="s">
        <v>6</v>
      </c>
      <c r="K5" s="9" t="s">
        <v>21</v>
      </c>
      <c r="L5" s="9" t="s">
        <v>25</v>
      </c>
      <c r="N5" s="9">
        <v>3</v>
      </c>
      <c r="O5" s="22" t="s">
        <v>15</v>
      </c>
      <c r="P5" s="22" t="s">
        <v>41</v>
      </c>
      <c r="Q5" s="22" t="s">
        <v>22</v>
      </c>
      <c r="R5" s="22" t="s">
        <v>42</v>
      </c>
      <c r="S5" s="22">
        <v>75</v>
      </c>
      <c r="T5" s="22">
        <v>74</v>
      </c>
      <c r="U5" s="22">
        <v>76</v>
      </c>
      <c r="V5" s="23">
        <f>SUM(S5:U5)</f>
        <v>225</v>
      </c>
      <c r="W5" s="24">
        <f>AVERAGE(S5:U5)</f>
        <v>75</v>
      </c>
      <c r="Y5" s="2">
        <v>3</v>
      </c>
      <c r="Z5" s="3" t="s">
        <v>55</v>
      </c>
      <c r="AA5" s="3" t="s">
        <v>56</v>
      </c>
      <c r="AB5" s="2" t="s">
        <v>52</v>
      </c>
      <c r="AC5" s="4">
        <v>0.3</v>
      </c>
      <c r="AE5" s="9">
        <v>3</v>
      </c>
      <c r="AF5" s="9">
        <v>77</v>
      </c>
      <c r="AG5" s="9">
        <v>73</v>
      </c>
      <c r="AH5" s="9">
        <v>75</v>
      </c>
      <c r="AI5" s="9">
        <v>75</v>
      </c>
      <c r="AK5" s="33" t="s">
        <v>4</v>
      </c>
      <c r="AL5" s="34">
        <v>2</v>
      </c>
      <c r="AM5" s="33" t="s">
        <v>68</v>
      </c>
      <c r="AN5" s="33" t="s">
        <v>69</v>
      </c>
    </row>
    <row r="6" spans="2:40">
      <c r="B6" s="9" t="s">
        <v>10</v>
      </c>
      <c r="C6" s="26" t="s">
        <v>19</v>
      </c>
      <c r="D6" s="2" t="s">
        <v>20</v>
      </c>
      <c r="E6" s="9" t="s">
        <v>21</v>
      </c>
      <c r="F6" s="9" t="s">
        <v>22</v>
      </c>
      <c r="H6" s="9">
        <v>3</v>
      </c>
      <c r="I6" s="9" t="s">
        <v>15</v>
      </c>
      <c r="J6" s="9" t="s">
        <v>7</v>
      </c>
      <c r="K6" s="9" t="s">
        <v>22</v>
      </c>
      <c r="L6" s="9" t="s">
        <v>26</v>
      </c>
      <c r="N6" s="9">
        <v>4</v>
      </c>
      <c r="O6" s="22" t="s">
        <v>16</v>
      </c>
      <c r="P6" s="22" t="s">
        <v>37</v>
      </c>
      <c r="Q6" s="22" t="s">
        <v>21</v>
      </c>
      <c r="R6" s="22" t="s">
        <v>42</v>
      </c>
      <c r="S6" s="22">
        <v>80</v>
      </c>
      <c r="T6" s="22">
        <v>82</v>
      </c>
      <c r="U6" s="22">
        <v>81</v>
      </c>
      <c r="V6" s="23">
        <f>SUM(S6:U6)</f>
        <v>243</v>
      </c>
      <c r="W6" s="24">
        <f>AVERAGE(S6:U6)</f>
        <v>81</v>
      </c>
      <c r="Y6" s="5" t="s">
        <v>57</v>
      </c>
      <c r="Z6" s="7"/>
      <c r="AA6" s="6"/>
      <c r="AB6" s="2"/>
      <c r="AC6" s="4">
        <v>1</v>
      </c>
      <c r="AE6" s="9">
        <v>4</v>
      </c>
      <c r="AF6" s="9">
        <v>82</v>
      </c>
      <c r="AG6" s="9">
        <v>78</v>
      </c>
      <c r="AH6" s="9">
        <v>80</v>
      </c>
      <c r="AI6" s="9">
        <v>80</v>
      </c>
      <c r="AK6" s="33" t="s">
        <v>9</v>
      </c>
      <c r="AL6" s="34">
        <v>1</v>
      </c>
      <c r="AM6" s="33" t="s">
        <v>68</v>
      </c>
      <c r="AN6" s="33" t="s">
        <v>70</v>
      </c>
    </row>
    <row r="7" spans="2:40">
      <c r="B7" s="2" t="s">
        <v>11</v>
      </c>
      <c r="C7" s="26" t="s">
        <v>23</v>
      </c>
      <c r="D7" s="25" t="s">
        <v>24</v>
      </c>
      <c r="E7" s="9" t="s">
        <v>25</v>
      </c>
      <c r="F7" s="9" t="s">
        <v>26</v>
      </c>
      <c r="H7" s="9">
        <v>4</v>
      </c>
      <c r="I7" s="9" t="s">
        <v>16</v>
      </c>
      <c r="J7" s="9" t="s">
        <v>5</v>
      </c>
      <c r="K7" s="9" t="s">
        <v>21</v>
      </c>
      <c r="L7" s="9" t="s">
        <v>26</v>
      </c>
      <c r="N7" s="9">
        <v>5</v>
      </c>
      <c r="O7" s="22" t="s">
        <v>16</v>
      </c>
      <c r="P7" s="22" t="s">
        <v>39</v>
      </c>
      <c r="Q7" s="22" t="s">
        <v>22</v>
      </c>
      <c r="R7" s="22" t="s">
        <v>38</v>
      </c>
      <c r="S7" s="22">
        <v>74</v>
      </c>
      <c r="T7" s="22">
        <v>73</v>
      </c>
      <c r="U7" s="22">
        <v>75</v>
      </c>
      <c r="V7" s="23">
        <f>SUM(S7:U7)</f>
        <v>222</v>
      </c>
      <c r="W7" s="24">
        <f>AVERAGE(S7:U7)</f>
        <v>74</v>
      </c>
      <c r="AE7" s="9">
        <v>5</v>
      </c>
      <c r="AF7" s="9">
        <v>76</v>
      </c>
      <c r="AG7" s="9">
        <v>72</v>
      </c>
      <c r="AH7" s="9">
        <v>74</v>
      </c>
      <c r="AI7" s="9">
        <v>74</v>
      </c>
      <c r="AK7" s="33" t="s">
        <v>71</v>
      </c>
      <c r="AL7" s="34">
        <v>3</v>
      </c>
      <c r="AM7" s="33" t="s">
        <v>72</v>
      </c>
      <c r="AN7" s="33" t="s">
        <v>73</v>
      </c>
    </row>
    <row r="8" spans="2:40">
      <c r="H8" s="9">
        <v>5</v>
      </c>
      <c r="I8" s="9" t="s">
        <v>16</v>
      </c>
      <c r="J8" s="9" t="s">
        <v>6</v>
      </c>
      <c r="K8" s="9" t="s">
        <v>22</v>
      </c>
      <c r="L8" s="25" t="s">
        <v>24</v>
      </c>
      <c r="N8" s="9">
        <v>6</v>
      </c>
      <c r="O8" s="22" t="s">
        <v>16</v>
      </c>
      <c r="P8" s="22" t="s">
        <v>41</v>
      </c>
      <c r="Q8" s="22" t="s">
        <v>20</v>
      </c>
      <c r="R8" s="22" t="s">
        <v>40</v>
      </c>
      <c r="S8" s="22">
        <v>78</v>
      </c>
      <c r="T8" s="22">
        <v>77</v>
      </c>
      <c r="U8" s="22">
        <v>79</v>
      </c>
      <c r="V8" s="23">
        <f>SUM(S8:U8)</f>
        <v>234</v>
      </c>
      <c r="W8" s="24">
        <f>AVERAGE(S8:U8)</f>
        <v>78</v>
      </c>
      <c r="AE8" s="9">
        <v>6</v>
      </c>
      <c r="AF8" s="9">
        <v>80</v>
      </c>
      <c r="AG8" s="9">
        <v>76</v>
      </c>
      <c r="AH8" s="9">
        <v>78</v>
      </c>
      <c r="AI8" s="9">
        <v>78</v>
      </c>
    </row>
    <row r="9" spans="2:40">
      <c r="H9" s="9">
        <v>6</v>
      </c>
      <c r="I9" s="9" t="s">
        <v>16</v>
      </c>
      <c r="J9" s="9" t="s">
        <v>7</v>
      </c>
      <c r="K9" s="2" t="s">
        <v>20</v>
      </c>
      <c r="L9" s="9" t="s">
        <v>25</v>
      </c>
      <c r="N9" s="9">
        <v>7</v>
      </c>
      <c r="O9" s="22" t="s">
        <v>17</v>
      </c>
      <c r="P9" s="22" t="s">
        <v>37</v>
      </c>
      <c r="Q9" s="22" t="s">
        <v>21</v>
      </c>
      <c r="R9" s="22" t="s">
        <v>40</v>
      </c>
      <c r="S9" s="22">
        <v>83</v>
      </c>
      <c r="T9" s="22">
        <v>84</v>
      </c>
      <c r="U9" s="22">
        <v>82</v>
      </c>
      <c r="V9" s="23">
        <f>SUM(S9:U9)</f>
        <v>249</v>
      </c>
      <c r="W9" s="24">
        <f>AVERAGE(S9:U9)</f>
        <v>83</v>
      </c>
      <c r="AE9" s="9">
        <v>7</v>
      </c>
      <c r="AF9" s="9">
        <v>85</v>
      </c>
      <c r="AG9" s="9">
        <v>81</v>
      </c>
      <c r="AH9" s="9">
        <v>83</v>
      </c>
      <c r="AI9" s="9">
        <v>83</v>
      </c>
    </row>
    <row r="10" spans="2:40">
      <c r="H10" s="9">
        <v>7</v>
      </c>
      <c r="I10" s="9" t="s">
        <v>17</v>
      </c>
      <c r="J10" s="9" t="s">
        <v>5</v>
      </c>
      <c r="K10" s="9" t="s">
        <v>21</v>
      </c>
      <c r="L10" s="9" t="s">
        <v>25</v>
      </c>
      <c r="N10" s="9">
        <v>8</v>
      </c>
      <c r="O10" s="22" t="s">
        <v>17</v>
      </c>
      <c r="P10" s="22" t="s">
        <v>39</v>
      </c>
      <c r="Q10" s="22" t="s">
        <v>20</v>
      </c>
      <c r="R10" s="22" t="s">
        <v>42</v>
      </c>
      <c r="S10" s="22">
        <v>88</v>
      </c>
      <c r="T10" s="22">
        <v>87</v>
      </c>
      <c r="U10" s="22">
        <v>89</v>
      </c>
      <c r="V10" s="23">
        <f>SUM(S10:U10)</f>
        <v>264</v>
      </c>
      <c r="W10" s="24">
        <f>AVERAGE(S10:U10)</f>
        <v>88</v>
      </c>
      <c r="AE10" s="9">
        <v>8</v>
      </c>
      <c r="AF10" s="9">
        <v>90</v>
      </c>
      <c r="AG10" s="9">
        <v>86</v>
      </c>
      <c r="AH10" s="9">
        <v>88</v>
      </c>
      <c r="AI10" s="9">
        <v>88</v>
      </c>
    </row>
    <row r="11" spans="2:40">
      <c r="H11" s="9">
        <v>8</v>
      </c>
      <c r="I11" s="9" t="s">
        <v>17</v>
      </c>
      <c r="J11" s="9" t="s">
        <v>6</v>
      </c>
      <c r="K11" s="2" t="s">
        <v>20</v>
      </c>
      <c r="L11" s="9" t="s">
        <v>26</v>
      </c>
      <c r="N11" s="9">
        <v>9</v>
      </c>
      <c r="O11" s="22" t="s">
        <v>17</v>
      </c>
      <c r="P11" s="22" t="s">
        <v>41</v>
      </c>
      <c r="Q11" s="22" t="s">
        <v>22</v>
      </c>
      <c r="R11" s="22" t="s">
        <v>38</v>
      </c>
      <c r="S11" s="22">
        <v>76</v>
      </c>
      <c r="T11" s="22">
        <v>75</v>
      </c>
      <c r="U11" s="22">
        <v>77</v>
      </c>
      <c r="V11" s="23">
        <f>SUM(S11:U11)</f>
        <v>228</v>
      </c>
      <c r="W11" s="24">
        <f>AVERAGE(S11:U11)</f>
        <v>76</v>
      </c>
      <c r="AE11" s="9">
        <v>9</v>
      </c>
      <c r="AF11" s="9">
        <v>78</v>
      </c>
      <c r="AG11" s="9">
        <v>74</v>
      </c>
      <c r="AH11" s="9">
        <v>76</v>
      </c>
      <c r="AI11" s="9">
        <v>76</v>
      </c>
    </row>
    <row r="12" spans="2:40">
      <c r="H12" s="9">
        <v>9</v>
      </c>
      <c r="I12" s="9" t="s">
        <v>17</v>
      </c>
      <c r="J12" s="9" t="s">
        <v>7</v>
      </c>
      <c r="K12" s="9" t="s">
        <v>22</v>
      </c>
      <c r="L12" s="25" t="s">
        <v>24</v>
      </c>
      <c r="N12" s="5" t="s">
        <v>43</v>
      </c>
      <c r="O12" s="7"/>
      <c r="P12" s="7"/>
      <c r="Q12" s="7"/>
      <c r="R12" s="7"/>
      <c r="S12" s="7"/>
      <c r="T12" s="7"/>
      <c r="U12" s="6"/>
      <c r="V12" s="2">
        <f>SUM(V3:V11)</f>
        <v>2088</v>
      </c>
      <c r="W12" s="27">
        <f>SUM(W3:W11)</f>
        <v>696</v>
      </c>
      <c r="AE12" s="28"/>
      <c r="AF12" s="28"/>
      <c r="AG12" s="28"/>
      <c r="AH12" s="28"/>
      <c r="AI12" s="28"/>
    </row>
    <row r="13" spans="2:40">
      <c r="N13" s="5" t="s">
        <v>44</v>
      </c>
      <c r="O13" s="7"/>
      <c r="P13" s="7"/>
      <c r="Q13" s="7"/>
      <c r="R13" s="7"/>
      <c r="S13" s="7"/>
      <c r="T13" s="7"/>
      <c r="U13" s="6"/>
      <c r="V13" s="29">
        <f>AVERAGE(V3:V11)</f>
        <v>232</v>
      </c>
      <c r="W13" s="30">
        <f>AVERAGE(W3:W11)</f>
        <v>77.333333333333329</v>
      </c>
      <c r="AE13" s="1" t="s">
        <v>60</v>
      </c>
      <c r="AF13" s="1" t="s">
        <v>50</v>
      </c>
      <c r="AG13" s="1" t="s">
        <v>53</v>
      </c>
      <c r="AH13" s="1" t="s">
        <v>55</v>
      </c>
      <c r="AI13" s="1" t="s">
        <v>59</v>
      </c>
    </row>
    <row r="14" spans="2:40">
      <c r="AE14" s="2">
        <v>1</v>
      </c>
      <c r="AF14" s="2">
        <v>72</v>
      </c>
      <c r="AG14" s="2">
        <v>68</v>
      </c>
      <c r="AH14" s="2">
        <v>70</v>
      </c>
      <c r="AI14" s="2">
        <v>70</v>
      </c>
    </row>
    <row r="15" spans="2:40">
      <c r="AE15" s="2">
        <v>2</v>
      </c>
      <c r="AF15" s="2">
        <v>75</v>
      </c>
      <c r="AG15" s="2">
        <v>71</v>
      </c>
      <c r="AH15" s="2">
        <v>73</v>
      </c>
      <c r="AI15" s="2">
        <v>73</v>
      </c>
    </row>
    <row r="16" spans="2:40">
      <c r="AE16" s="2">
        <v>3</v>
      </c>
      <c r="AF16" s="2">
        <v>76</v>
      </c>
      <c r="AG16" s="2">
        <v>72</v>
      </c>
      <c r="AH16" s="2">
        <v>74</v>
      </c>
      <c r="AI16" s="2">
        <v>74</v>
      </c>
    </row>
    <row r="17" spans="31:35">
      <c r="AE17" s="2">
        <v>4</v>
      </c>
      <c r="AF17" s="2">
        <v>84</v>
      </c>
      <c r="AG17" s="2">
        <v>80</v>
      </c>
      <c r="AH17" s="2">
        <v>82</v>
      </c>
      <c r="AI17" s="2">
        <v>82</v>
      </c>
    </row>
    <row r="18" spans="31:35">
      <c r="AE18" s="2">
        <v>5</v>
      </c>
      <c r="AF18" s="2">
        <v>75</v>
      </c>
      <c r="AG18" s="2">
        <v>71</v>
      </c>
      <c r="AH18" s="2">
        <v>73</v>
      </c>
      <c r="AI18" s="2">
        <v>73</v>
      </c>
    </row>
    <row r="19" spans="31:35">
      <c r="AE19" s="2">
        <v>6</v>
      </c>
      <c r="AF19" s="2">
        <v>79</v>
      </c>
      <c r="AG19" s="2">
        <v>75</v>
      </c>
      <c r="AH19" s="2">
        <v>77</v>
      </c>
      <c r="AI19" s="2">
        <v>77</v>
      </c>
    </row>
    <row r="20" spans="31:35">
      <c r="AE20" s="2">
        <v>7</v>
      </c>
      <c r="AF20" s="2">
        <v>86</v>
      </c>
      <c r="AG20" s="2">
        <v>82</v>
      </c>
      <c r="AH20" s="2">
        <v>84</v>
      </c>
      <c r="AI20" s="2">
        <v>84</v>
      </c>
    </row>
    <row r="21" spans="31:35">
      <c r="AE21" s="2">
        <v>8</v>
      </c>
      <c r="AF21" s="2">
        <v>89</v>
      </c>
      <c r="AG21" s="2">
        <v>85</v>
      </c>
      <c r="AH21" s="2">
        <v>87</v>
      </c>
      <c r="AI21" s="2">
        <v>87</v>
      </c>
    </row>
    <row r="22" spans="31:35">
      <c r="AE22" s="2">
        <v>9</v>
      </c>
      <c r="AF22" s="2">
        <v>77</v>
      </c>
      <c r="AG22" s="2">
        <v>73</v>
      </c>
      <c r="AH22" s="2">
        <v>75</v>
      </c>
      <c r="AI22" s="2">
        <v>75</v>
      </c>
    </row>
    <row r="23" spans="31:35">
      <c r="AE23" s="28"/>
      <c r="AF23" s="28"/>
      <c r="AG23" s="28"/>
      <c r="AH23" s="28"/>
      <c r="AI23" s="28"/>
    </row>
    <row r="24" spans="31:35">
      <c r="AE24" s="1" t="s">
        <v>61</v>
      </c>
      <c r="AF24" s="1" t="s">
        <v>50</v>
      </c>
      <c r="AG24" s="1" t="s">
        <v>53</v>
      </c>
      <c r="AH24" s="1" t="s">
        <v>55</v>
      </c>
      <c r="AI24" s="1" t="s">
        <v>59</v>
      </c>
    </row>
    <row r="25" spans="31:35">
      <c r="AE25" s="2">
        <v>1</v>
      </c>
      <c r="AF25" s="2">
        <v>71</v>
      </c>
      <c r="AG25" s="2">
        <v>67</v>
      </c>
      <c r="AH25" s="2">
        <v>69</v>
      </c>
      <c r="AI25" s="2">
        <v>69</v>
      </c>
    </row>
    <row r="26" spans="31:35">
      <c r="AE26" s="2">
        <v>2</v>
      </c>
      <c r="AF26" s="2">
        <v>73</v>
      </c>
      <c r="AG26" s="2">
        <v>69</v>
      </c>
      <c r="AH26" s="2">
        <v>71</v>
      </c>
      <c r="AI26" s="2">
        <v>71</v>
      </c>
    </row>
    <row r="27" spans="31:35">
      <c r="AE27" s="2">
        <v>3</v>
      </c>
      <c r="AF27" s="2">
        <v>78</v>
      </c>
      <c r="AG27" s="2">
        <v>74</v>
      </c>
      <c r="AH27" s="2">
        <v>76</v>
      </c>
      <c r="AI27" s="2">
        <v>76</v>
      </c>
    </row>
    <row r="28" spans="31:35">
      <c r="AE28" s="2">
        <v>4</v>
      </c>
      <c r="AF28" s="2">
        <v>83</v>
      </c>
      <c r="AG28" s="2">
        <v>79</v>
      </c>
      <c r="AH28" s="2">
        <v>81</v>
      </c>
      <c r="AI28" s="2">
        <v>81</v>
      </c>
    </row>
    <row r="29" spans="31:35">
      <c r="AE29" s="2">
        <v>5</v>
      </c>
      <c r="AF29" s="2">
        <v>77</v>
      </c>
      <c r="AG29" s="2">
        <v>73</v>
      </c>
      <c r="AH29" s="2">
        <v>75</v>
      </c>
      <c r="AI29" s="2">
        <v>75</v>
      </c>
    </row>
    <row r="30" spans="31:35">
      <c r="AE30" s="2">
        <v>6</v>
      </c>
      <c r="AF30" s="2">
        <v>81</v>
      </c>
      <c r="AG30" s="2">
        <v>77</v>
      </c>
      <c r="AH30" s="2">
        <v>79</v>
      </c>
      <c r="AI30" s="2">
        <v>79</v>
      </c>
    </row>
    <row r="31" spans="31:35">
      <c r="AE31" s="2">
        <v>7</v>
      </c>
      <c r="AF31" s="2">
        <v>84</v>
      </c>
      <c r="AG31" s="2">
        <v>80</v>
      </c>
      <c r="AH31" s="2">
        <v>82</v>
      </c>
      <c r="AI31" s="2">
        <v>82</v>
      </c>
    </row>
    <row r="32" spans="31:35">
      <c r="AE32" s="2">
        <v>8</v>
      </c>
      <c r="AF32" s="2">
        <v>91</v>
      </c>
      <c r="AG32" s="2">
        <v>87</v>
      </c>
      <c r="AH32" s="2">
        <v>89</v>
      </c>
      <c r="AI32" s="2">
        <v>89</v>
      </c>
    </row>
    <row r="33" spans="31:35">
      <c r="AE33" s="2">
        <v>9</v>
      </c>
      <c r="AF33" s="2">
        <v>79</v>
      </c>
      <c r="AG33" s="2">
        <v>75</v>
      </c>
      <c r="AH33" s="2">
        <v>77</v>
      </c>
      <c r="AI33" s="2">
        <v>77</v>
      </c>
    </row>
  </sheetData>
  <mergeCells count="8">
    <mergeCell ref="Y6:AA6"/>
    <mergeCell ref="H2:H3"/>
    <mergeCell ref="I2:L2"/>
    <mergeCell ref="N12:U12"/>
    <mergeCell ref="N13:U13"/>
    <mergeCell ref="B2:B3"/>
    <mergeCell ref="C2:C3"/>
    <mergeCell ref="D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sintaikaa</dc:creator>
  <cp:lastModifiedBy>asus a1400ea</cp:lastModifiedBy>
  <dcterms:created xsi:type="dcterms:W3CDTF">2026-04-27T15:01:51Z</dcterms:created>
  <dcterms:modified xsi:type="dcterms:W3CDTF">2026-04-27T15:11:05Z</dcterms:modified>
</cp:coreProperties>
</file>